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 activeTab="1"/>
  </bookViews>
  <sheets>
    <sheet name="Прил. 13д" sheetId="1" r:id="rId1"/>
    <sheet name="Прод.прил.13д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" i="2"/>
  <c r="D5"/>
  <c r="D20" i="1"/>
  <c r="D19"/>
  <c r="D18"/>
  <c r="D17"/>
  <c r="D16"/>
  <c r="D15"/>
  <c r="D14"/>
  <c r="D13"/>
  <c r="D12"/>
  <c r="D11"/>
  <c r="D10"/>
  <c r="D9"/>
  <c r="D8"/>
  <c r="D7"/>
  <c r="D6"/>
  <c r="D5"/>
</calcChain>
</file>

<file path=xl/sharedStrings.xml><?xml version="1.0" encoding="utf-8"?>
<sst xmlns="http://schemas.openxmlformats.org/spreadsheetml/2006/main" count="76" uniqueCount="65">
  <si>
    <t xml:space="preserve">1. Тарифы  при проведения 1 этапа диспансеризации </t>
  </si>
  <si>
    <t>Код тарифа</t>
  </si>
  <si>
    <t>Наименование</t>
  </si>
  <si>
    <t>Тариф, руб.</t>
  </si>
  <si>
    <t>тариф действующий</t>
  </si>
  <si>
    <t>Диспансеризация граждан от 18 до 36 лет 1 этап женщины</t>
  </si>
  <si>
    <t>Диспансеризация граждан  39 лет 1 этап женщины</t>
  </si>
  <si>
    <t>Диспансеризация граждан  42 лет 1 этап женщины</t>
  </si>
  <si>
    <t>Диспансеризация граждан  45 лет 1 этап женщины</t>
  </si>
  <si>
    <t>Диспансеризация граждан 48, 54, 60 лет 1 этап женщины</t>
  </si>
  <si>
    <t>Диспансеризация граждан 51, 57, 63 лет 1 этап женщины</t>
  </si>
  <si>
    <t>Диспансеризация граждан 66, 72, 78, 84, 90, 96 лет 1 этап женщины</t>
  </si>
  <si>
    <t>Диспансеризация граждан 69, 75, 81, 87, 93, 99 лет и старше 1 этап женщины</t>
  </si>
  <si>
    <t>Диспансеризация граждан от 18 до 36 лет 1 этап мужчины</t>
  </si>
  <si>
    <t>Диспансеризация граждан 39 лет 1 этап мужчины</t>
  </si>
  <si>
    <t>Диспансеризация граждан 42 лет 1 этап мужчины</t>
  </si>
  <si>
    <t>Диспансеризация граждан 45 лет 1 этап мужчины</t>
  </si>
  <si>
    <t>Диспансеризация граждан 48, 54, 60 лет 1 этап мужчины</t>
  </si>
  <si>
    <t>Диспансеризация граждан 51, 57, 63 лет 1 этап мужчины</t>
  </si>
  <si>
    <t>Диспансеризация граждан 66, 72, 78, 84, 90, 96 лет 1 этап мужчины</t>
  </si>
  <si>
    <t>Диспансеризация граждан 69, 75, 81, 87, 93, 99 лет и старше 1 этап мужчины</t>
  </si>
  <si>
    <t>2. Тарифы при проведении 2 этапа диспансеризации отдельных групп взрослого населения и отдельных услуг на 1 этапе</t>
  </si>
  <si>
    <t xml:space="preserve">Код </t>
  </si>
  <si>
    <t>Специальности</t>
  </si>
  <si>
    <r>
      <t>Тариф, руб</t>
    </r>
    <r>
      <rPr>
        <sz val="11"/>
        <color indexed="8"/>
        <rFont val="Times New Roman"/>
        <family val="1"/>
        <charset val="204"/>
      </rPr>
      <t>.</t>
    </r>
  </si>
  <si>
    <t>дАкГг</t>
  </si>
  <si>
    <r>
      <t xml:space="preserve">Акушерство-гинекология </t>
    </r>
    <r>
      <rPr>
        <i/>
        <sz val="12"/>
        <color indexed="8"/>
        <rFont val="Times New Roman"/>
        <family val="1"/>
        <charset val="204"/>
      </rPr>
      <t>(г)</t>
    </r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</si>
  <si>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</si>
  <si>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</si>
  <si>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</si>
  <si>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</si>
  <si>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</si>
  <si>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</si>
  <si>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</si>
  <si>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</si>
  <si>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дУрол</t>
  </si>
  <si>
    <t>Урология</t>
  </si>
  <si>
    <t>дХир</t>
  </si>
  <si>
    <t>Хирургия (общая)</t>
  </si>
  <si>
    <t>Исследования</t>
  </si>
  <si>
    <t>дБХим</t>
  </si>
  <si>
    <t>Биохимическое исследование</t>
  </si>
  <si>
    <t>дКлин</t>
  </si>
  <si>
    <t xml:space="preserve">Клиническое исследование </t>
  </si>
  <si>
    <t>дИмму</t>
  </si>
  <si>
    <t>Иммунологическое исследование</t>
  </si>
  <si>
    <t>дУЗИС</t>
  </si>
  <si>
    <t xml:space="preserve">Ультразвуковая диагностика сердца и сосудов </t>
  </si>
  <si>
    <t>дЭндо</t>
  </si>
  <si>
    <t>Эндоскопическое исследование</t>
  </si>
  <si>
    <t>дМамГр</t>
  </si>
  <si>
    <t>Маммография</t>
  </si>
  <si>
    <t>Приложение № 13-д к Генеральному тарифному соглашению на 2014 год</t>
  </si>
  <si>
    <t>Тарифы на амбулаторно-поликлиническую помощь при проведении диспансеризации отдельных групп взрослого населения, в объеме Территориальной программы ОМС, с 01.01.2014 по 31.12.2014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</si>
  <si>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</si>
  <si>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1. Тарифы за случай диспансеризации</t>
  </si>
  <si>
    <t xml:space="preserve">ПРОФ ДИСП Диспансеризация детей-сирот и детей, оставшихся без попечения родителей, в возрасте от 0 до 4 лет включительно </t>
  </si>
  <si>
    <t xml:space="preserve">ПРОФ ДИСП Диспансеризация детей-сирот и детей, оставшихся без попечения родителей, в возрасте от 5 до 17 лет включительно </t>
  </si>
  <si>
    <t>2. Тарифы, оплата по которым осуществляется дополнительно к тарифам за случай диспансеризации</t>
  </si>
  <si>
    <t>сз102</t>
  </si>
  <si>
    <t>Консультация специалиста (осмотр, сбор анамнеза, оформление документации, подключение дополнительных лечебных и диагностических процедур, консультативное заключение)</t>
  </si>
  <si>
    <t>сАкГг</t>
  </si>
  <si>
    <t>сУрол</t>
  </si>
  <si>
    <t>сКлин</t>
  </si>
  <si>
    <t>Продолжение Приложения № 13-д</t>
  </si>
</sst>
</file>

<file path=xl/styles.xml><?xml version="1.0" encoding="utf-8"?>
<styleSheet xmlns="http://schemas.openxmlformats.org/spreadsheetml/2006/main">
  <numFmts count="1">
    <numFmt numFmtId="164" formatCode="0.00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wrapText="1"/>
    </xf>
    <xf numFmtId="0" fontId="6" fillId="0" borderId="4" xfId="1" applyFont="1" applyBorder="1" applyAlignment="1">
      <alignment wrapText="1"/>
    </xf>
    <xf numFmtId="164" fontId="7" fillId="0" borderId="0" xfId="1" applyNumberFormat="1" applyFont="1"/>
    <xf numFmtId="0" fontId="8" fillId="0" borderId="4" xfId="1" applyFont="1" applyBorder="1" applyAlignment="1">
      <alignment horizontal="right" wrapText="1"/>
    </xf>
    <xf numFmtId="4" fontId="8" fillId="0" borderId="4" xfId="1" applyNumberFormat="1" applyFont="1" applyBorder="1" applyAlignment="1">
      <alignment horizontal="right" wrapText="1"/>
    </xf>
    <xf numFmtId="0" fontId="2" fillId="2" borderId="0" xfId="1" applyFont="1" applyFill="1"/>
    <xf numFmtId="0" fontId="4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justify"/>
    </xf>
    <xf numFmtId="2" fontId="10" fillId="0" borderId="4" xfId="1" applyNumberFormat="1" applyFont="1" applyBorder="1"/>
    <xf numFmtId="0" fontId="4" fillId="0" borderId="4" xfId="1" applyFont="1" applyBorder="1" applyAlignment="1">
      <alignment horizontal="center" wrapText="1"/>
    </xf>
    <xf numFmtId="0" fontId="6" fillId="0" borderId="4" xfId="1" applyFont="1" applyBorder="1" applyAlignment="1">
      <alignment horizontal="justify" wrapText="1"/>
    </xf>
    <xf numFmtId="2" fontId="11" fillId="0" borderId="4" xfId="0" applyNumberFormat="1" applyFont="1" applyBorder="1"/>
    <xf numFmtId="2" fontId="12" fillId="3" borderId="4" xfId="1" applyNumberFormat="1" applyFont="1" applyFill="1" applyBorder="1"/>
    <xf numFmtId="2" fontId="12" fillId="0" borderId="4" xfId="1" applyNumberFormat="1" applyFont="1" applyBorder="1"/>
    <xf numFmtId="0" fontId="6" fillId="3" borderId="4" xfId="1" applyFont="1" applyFill="1" applyBorder="1" applyAlignment="1">
      <alignment horizontal="justify"/>
    </xf>
    <xf numFmtId="4" fontId="11" fillId="0" borderId="4" xfId="1" applyNumberFormat="1" applyFont="1" applyBorder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2" fillId="0" borderId="0" xfId="1" applyNumberFormat="1" applyFont="1"/>
    <xf numFmtId="4" fontId="8" fillId="4" borderId="4" xfId="2" applyNumberFormat="1" applyFont="1" applyFill="1" applyBorder="1" applyAlignment="1">
      <alignment horizontal="right" vertical="center" wrapText="1"/>
    </xf>
    <xf numFmtId="0" fontId="14" fillId="0" borderId="4" xfId="2" applyFont="1" applyBorder="1" applyAlignment="1">
      <alignment vertical="top" wrapText="1" shrinkToFit="1"/>
    </xf>
    <xf numFmtId="2" fontId="15" fillId="0" borderId="4" xfId="1" applyNumberFormat="1" applyFont="1" applyBorder="1"/>
    <xf numFmtId="2" fontId="15" fillId="4" borderId="4" xfId="1" applyNumberFormat="1" applyFont="1" applyFill="1" applyBorder="1"/>
    <xf numFmtId="2" fontId="16" fillId="0" borderId="4" xfId="1" applyNumberFormat="1" applyFont="1" applyBorder="1"/>
    <xf numFmtId="2" fontId="16" fillId="0" borderId="4" xfId="0" applyNumberFormat="1" applyFont="1" applyBorder="1"/>
    <xf numFmtId="0" fontId="14" fillId="0" borderId="4" xfId="1" applyFont="1" applyBorder="1" applyAlignment="1">
      <alignment horizontal="center" wrapText="1"/>
    </xf>
    <xf numFmtId="0" fontId="14" fillId="0" borderId="4" xfId="2" applyFont="1" applyFill="1" applyBorder="1" applyAlignment="1">
      <alignment wrapText="1"/>
    </xf>
    <xf numFmtId="4" fontId="13" fillId="4" borderId="4" xfId="2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_Прилож  13д с 01 03 2013" xfId="1"/>
    <cellStyle name="Обычный_Прилож. 13-д с 01.04.201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G15" sqref="G15"/>
    </sheetView>
  </sheetViews>
  <sheetFormatPr defaultRowHeight="13.8"/>
  <cols>
    <col min="1" max="1" width="11.33203125" style="1" customWidth="1"/>
    <col min="2" max="2" width="67.33203125" style="1" customWidth="1"/>
    <col min="3" max="3" width="27.33203125" style="1" customWidth="1"/>
    <col min="4" max="4" width="0" style="1" hidden="1" customWidth="1"/>
    <col min="5" max="5" width="18.5546875" style="1" hidden="1" customWidth="1"/>
    <col min="6" max="256" width="8.88671875" style="1"/>
    <col min="257" max="257" width="11.33203125" style="1" customWidth="1"/>
    <col min="258" max="258" width="67.33203125" style="1" customWidth="1"/>
    <col min="259" max="259" width="27.33203125" style="1" customWidth="1"/>
    <col min="260" max="260" width="8.88671875" style="1"/>
    <col min="261" max="261" width="18.5546875" style="1" customWidth="1"/>
    <col min="262" max="512" width="8.88671875" style="1"/>
    <col min="513" max="513" width="11.33203125" style="1" customWidth="1"/>
    <col min="514" max="514" width="67.33203125" style="1" customWidth="1"/>
    <col min="515" max="515" width="27.33203125" style="1" customWidth="1"/>
    <col min="516" max="516" width="8.88671875" style="1"/>
    <col min="517" max="517" width="18.5546875" style="1" customWidth="1"/>
    <col min="518" max="768" width="8.88671875" style="1"/>
    <col min="769" max="769" width="11.33203125" style="1" customWidth="1"/>
    <col min="770" max="770" width="67.33203125" style="1" customWidth="1"/>
    <col min="771" max="771" width="27.33203125" style="1" customWidth="1"/>
    <col min="772" max="772" width="8.88671875" style="1"/>
    <col min="773" max="773" width="18.5546875" style="1" customWidth="1"/>
    <col min="774" max="1024" width="8.88671875" style="1"/>
    <col min="1025" max="1025" width="11.33203125" style="1" customWidth="1"/>
    <col min="1026" max="1026" width="67.33203125" style="1" customWidth="1"/>
    <col min="1027" max="1027" width="27.33203125" style="1" customWidth="1"/>
    <col min="1028" max="1028" width="8.88671875" style="1"/>
    <col min="1029" max="1029" width="18.5546875" style="1" customWidth="1"/>
    <col min="1030" max="1280" width="8.88671875" style="1"/>
    <col min="1281" max="1281" width="11.33203125" style="1" customWidth="1"/>
    <col min="1282" max="1282" width="67.33203125" style="1" customWidth="1"/>
    <col min="1283" max="1283" width="27.33203125" style="1" customWidth="1"/>
    <col min="1284" max="1284" width="8.88671875" style="1"/>
    <col min="1285" max="1285" width="18.5546875" style="1" customWidth="1"/>
    <col min="1286" max="1536" width="8.88671875" style="1"/>
    <col min="1537" max="1537" width="11.33203125" style="1" customWidth="1"/>
    <col min="1538" max="1538" width="67.33203125" style="1" customWidth="1"/>
    <col min="1539" max="1539" width="27.33203125" style="1" customWidth="1"/>
    <col min="1540" max="1540" width="8.88671875" style="1"/>
    <col min="1541" max="1541" width="18.5546875" style="1" customWidth="1"/>
    <col min="1542" max="1792" width="8.88671875" style="1"/>
    <col min="1793" max="1793" width="11.33203125" style="1" customWidth="1"/>
    <col min="1794" max="1794" width="67.33203125" style="1" customWidth="1"/>
    <col min="1795" max="1795" width="27.33203125" style="1" customWidth="1"/>
    <col min="1796" max="1796" width="8.88671875" style="1"/>
    <col min="1797" max="1797" width="18.5546875" style="1" customWidth="1"/>
    <col min="1798" max="2048" width="8.88671875" style="1"/>
    <col min="2049" max="2049" width="11.33203125" style="1" customWidth="1"/>
    <col min="2050" max="2050" width="67.33203125" style="1" customWidth="1"/>
    <col min="2051" max="2051" width="27.33203125" style="1" customWidth="1"/>
    <col min="2052" max="2052" width="8.88671875" style="1"/>
    <col min="2053" max="2053" width="18.5546875" style="1" customWidth="1"/>
    <col min="2054" max="2304" width="8.88671875" style="1"/>
    <col min="2305" max="2305" width="11.33203125" style="1" customWidth="1"/>
    <col min="2306" max="2306" width="67.33203125" style="1" customWidth="1"/>
    <col min="2307" max="2307" width="27.33203125" style="1" customWidth="1"/>
    <col min="2308" max="2308" width="8.88671875" style="1"/>
    <col min="2309" max="2309" width="18.5546875" style="1" customWidth="1"/>
    <col min="2310" max="2560" width="8.88671875" style="1"/>
    <col min="2561" max="2561" width="11.33203125" style="1" customWidth="1"/>
    <col min="2562" max="2562" width="67.33203125" style="1" customWidth="1"/>
    <col min="2563" max="2563" width="27.33203125" style="1" customWidth="1"/>
    <col min="2564" max="2564" width="8.88671875" style="1"/>
    <col min="2565" max="2565" width="18.5546875" style="1" customWidth="1"/>
    <col min="2566" max="2816" width="8.88671875" style="1"/>
    <col min="2817" max="2817" width="11.33203125" style="1" customWidth="1"/>
    <col min="2818" max="2818" width="67.33203125" style="1" customWidth="1"/>
    <col min="2819" max="2819" width="27.33203125" style="1" customWidth="1"/>
    <col min="2820" max="2820" width="8.88671875" style="1"/>
    <col min="2821" max="2821" width="18.5546875" style="1" customWidth="1"/>
    <col min="2822" max="3072" width="8.88671875" style="1"/>
    <col min="3073" max="3073" width="11.33203125" style="1" customWidth="1"/>
    <col min="3074" max="3074" width="67.33203125" style="1" customWidth="1"/>
    <col min="3075" max="3075" width="27.33203125" style="1" customWidth="1"/>
    <col min="3076" max="3076" width="8.88671875" style="1"/>
    <col min="3077" max="3077" width="18.5546875" style="1" customWidth="1"/>
    <col min="3078" max="3328" width="8.88671875" style="1"/>
    <col min="3329" max="3329" width="11.33203125" style="1" customWidth="1"/>
    <col min="3330" max="3330" width="67.33203125" style="1" customWidth="1"/>
    <col min="3331" max="3331" width="27.33203125" style="1" customWidth="1"/>
    <col min="3332" max="3332" width="8.88671875" style="1"/>
    <col min="3333" max="3333" width="18.5546875" style="1" customWidth="1"/>
    <col min="3334" max="3584" width="8.88671875" style="1"/>
    <col min="3585" max="3585" width="11.33203125" style="1" customWidth="1"/>
    <col min="3586" max="3586" width="67.33203125" style="1" customWidth="1"/>
    <col min="3587" max="3587" width="27.33203125" style="1" customWidth="1"/>
    <col min="3588" max="3588" width="8.88671875" style="1"/>
    <col min="3589" max="3589" width="18.5546875" style="1" customWidth="1"/>
    <col min="3590" max="3840" width="8.88671875" style="1"/>
    <col min="3841" max="3841" width="11.33203125" style="1" customWidth="1"/>
    <col min="3842" max="3842" width="67.33203125" style="1" customWidth="1"/>
    <col min="3843" max="3843" width="27.33203125" style="1" customWidth="1"/>
    <col min="3844" max="3844" width="8.88671875" style="1"/>
    <col min="3845" max="3845" width="18.5546875" style="1" customWidth="1"/>
    <col min="3846" max="4096" width="8.88671875" style="1"/>
    <col min="4097" max="4097" width="11.33203125" style="1" customWidth="1"/>
    <col min="4098" max="4098" width="67.33203125" style="1" customWidth="1"/>
    <col min="4099" max="4099" width="27.33203125" style="1" customWidth="1"/>
    <col min="4100" max="4100" width="8.88671875" style="1"/>
    <col min="4101" max="4101" width="18.5546875" style="1" customWidth="1"/>
    <col min="4102" max="4352" width="8.88671875" style="1"/>
    <col min="4353" max="4353" width="11.33203125" style="1" customWidth="1"/>
    <col min="4354" max="4354" width="67.33203125" style="1" customWidth="1"/>
    <col min="4355" max="4355" width="27.33203125" style="1" customWidth="1"/>
    <col min="4356" max="4356" width="8.88671875" style="1"/>
    <col min="4357" max="4357" width="18.5546875" style="1" customWidth="1"/>
    <col min="4358" max="4608" width="8.88671875" style="1"/>
    <col min="4609" max="4609" width="11.33203125" style="1" customWidth="1"/>
    <col min="4610" max="4610" width="67.33203125" style="1" customWidth="1"/>
    <col min="4611" max="4611" width="27.33203125" style="1" customWidth="1"/>
    <col min="4612" max="4612" width="8.88671875" style="1"/>
    <col min="4613" max="4613" width="18.5546875" style="1" customWidth="1"/>
    <col min="4614" max="4864" width="8.88671875" style="1"/>
    <col min="4865" max="4865" width="11.33203125" style="1" customWidth="1"/>
    <col min="4866" max="4866" width="67.33203125" style="1" customWidth="1"/>
    <col min="4867" max="4867" width="27.33203125" style="1" customWidth="1"/>
    <col min="4868" max="4868" width="8.88671875" style="1"/>
    <col min="4869" max="4869" width="18.5546875" style="1" customWidth="1"/>
    <col min="4870" max="5120" width="8.88671875" style="1"/>
    <col min="5121" max="5121" width="11.33203125" style="1" customWidth="1"/>
    <col min="5122" max="5122" width="67.33203125" style="1" customWidth="1"/>
    <col min="5123" max="5123" width="27.33203125" style="1" customWidth="1"/>
    <col min="5124" max="5124" width="8.88671875" style="1"/>
    <col min="5125" max="5125" width="18.5546875" style="1" customWidth="1"/>
    <col min="5126" max="5376" width="8.88671875" style="1"/>
    <col min="5377" max="5377" width="11.33203125" style="1" customWidth="1"/>
    <col min="5378" max="5378" width="67.33203125" style="1" customWidth="1"/>
    <col min="5379" max="5379" width="27.33203125" style="1" customWidth="1"/>
    <col min="5380" max="5380" width="8.88671875" style="1"/>
    <col min="5381" max="5381" width="18.5546875" style="1" customWidth="1"/>
    <col min="5382" max="5632" width="8.88671875" style="1"/>
    <col min="5633" max="5633" width="11.33203125" style="1" customWidth="1"/>
    <col min="5634" max="5634" width="67.33203125" style="1" customWidth="1"/>
    <col min="5635" max="5635" width="27.33203125" style="1" customWidth="1"/>
    <col min="5636" max="5636" width="8.88671875" style="1"/>
    <col min="5637" max="5637" width="18.5546875" style="1" customWidth="1"/>
    <col min="5638" max="5888" width="8.88671875" style="1"/>
    <col min="5889" max="5889" width="11.33203125" style="1" customWidth="1"/>
    <col min="5890" max="5890" width="67.33203125" style="1" customWidth="1"/>
    <col min="5891" max="5891" width="27.33203125" style="1" customWidth="1"/>
    <col min="5892" max="5892" width="8.88671875" style="1"/>
    <col min="5893" max="5893" width="18.5546875" style="1" customWidth="1"/>
    <col min="5894" max="6144" width="8.88671875" style="1"/>
    <col min="6145" max="6145" width="11.33203125" style="1" customWidth="1"/>
    <col min="6146" max="6146" width="67.33203125" style="1" customWidth="1"/>
    <col min="6147" max="6147" width="27.33203125" style="1" customWidth="1"/>
    <col min="6148" max="6148" width="8.88671875" style="1"/>
    <col min="6149" max="6149" width="18.5546875" style="1" customWidth="1"/>
    <col min="6150" max="6400" width="8.88671875" style="1"/>
    <col min="6401" max="6401" width="11.33203125" style="1" customWidth="1"/>
    <col min="6402" max="6402" width="67.33203125" style="1" customWidth="1"/>
    <col min="6403" max="6403" width="27.33203125" style="1" customWidth="1"/>
    <col min="6404" max="6404" width="8.88671875" style="1"/>
    <col min="6405" max="6405" width="18.5546875" style="1" customWidth="1"/>
    <col min="6406" max="6656" width="8.88671875" style="1"/>
    <col min="6657" max="6657" width="11.33203125" style="1" customWidth="1"/>
    <col min="6658" max="6658" width="67.33203125" style="1" customWidth="1"/>
    <col min="6659" max="6659" width="27.33203125" style="1" customWidth="1"/>
    <col min="6660" max="6660" width="8.88671875" style="1"/>
    <col min="6661" max="6661" width="18.5546875" style="1" customWidth="1"/>
    <col min="6662" max="6912" width="8.88671875" style="1"/>
    <col min="6913" max="6913" width="11.33203125" style="1" customWidth="1"/>
    <col min="6914" max="6914" width="67.33203125" style="1" customWidth="1"/>
    <col min="6915" max="6915" width="27.33203125" style="1" customWidth="1"/>
    <col min="6916" max="6916" width="8.88671875" style="1"/>
    <col min="6917" max="6917" width="18.5546875" style="1" customWidth="1"/>
    <col min="6918" max="7168" width="8.88671875" style="1"/>
    <col min="7169" max="7169" width="11.33203125" style="1" customWidth="1"/>
    <col min="7170" max="7170" width="67.33203125" style="1" customWidth="1"/>
    <col min="7171" max="7171" width="27.33203125" style="1" customWidth="1"/>
    <col min="7172" max="7172" width="8.88671875" style="1"/>
    <col min="7173" max="7173" width="18.5546875" style="1" customWidth="1"/>
    <col min="7174" max="7424" width="8.88671875" style="1"/>
    <col min="7425" max="7425" width="11.33203125" style="1" customWidth="1"/>
    <col min="7426" max="7426" width="67.33203125" style="1" customWidth="1"/>
    <col min="7427" max="7427" width="27.33203125" style="1" customWidth="1"/>
    <col min="7428" max="7428" width="8.88671875" style="1"/>
    <col min="7429" max="7429" width="18.5546875" style="1" customWidth="1"/>
    <col min="7430" max="7680" width="8.88671875" style="1"/>
    <col min="7681" max="7681" width="11.33203125" style="1" customWidth="1"/>
    <col min="7682" max="7682" width="67.33203125" style="1" customWidth="1"/>
    <col min="7683" max="7683" width="27.33203125" style="1" customWidth="1"/>
    <col min="7684" max="7684" width="8.88671875" style="1"/>
    <col min="7685" max="7685" width="18.5546875" style="1" customWidth="1"/>
    <col min="7686" max="7936" width="8.88671875" style="1"/>
    <col min="7937" max="7937" width="11.33203125" style="1" customWidth="1"/>
    <col min="7938" max="7938" width="67.33203125" style="1" customWidth="1"/>
    <col min="7939" max="7939" width="27.33203125" style="1" customWidth="1"/>
    <col min="7940" max="7940" width="8.88671875" style="1"/>
    <col min="7941" max="7941" width="18.5546875" style="1" customWidth="1"/>
    <col min="7942" max="8192" width="8.88671875" style="1"/>
    <col min="8193" max="8193" width="11.33203125" style="1" customWidth="1"/>
    <col min="8194" max="8194" width="67.33203125" style="1" customWidth="1"/>
    <col min="8195" max="8195" width="27.33203125" style="1" customWidth="1"/>
    <col min="8196" max="8196" width="8.88671875" style="1"/>
    <col min="8197" max="8197" width="18.5546875" style="1" customWidth="1"/>
    <col min="8198" max="8448" width="8.88671875" style="1"/>
    <col min="8449" max="8449" width="11.33203125" style="1" customWidth="1"/>
    <col min="8450" max="8450" width="67.33203125" style="1" customWidth="1"/>
    <col min="8451" max="8451" width="27.33203125" style="1" customWidth="1"/>
    <col min="8452" max="8452" width="8.88671875" style="1"/>
    <col min="8453" max="8453" width="18.5546875" style="1" customWidth="1"/>
    <col min="8454" max="8704" width="8.88671875" style="1"/>
    <col min="8705" max="8705" width="11.33203125" style="1" customWidth="1"/>
    <col min="8706" max="8706" width="67.33203125" style="1" customWidth="1"/>
    <col min="8707" max="8707" width="27.33203125" style="1" customWidth="1"/>
    <col min="8708" max="8708" width="8.88671875" style="1"/>
    <col min="8709" max="8709" width="18.5546875" style="1" customWidth="1"/>
    <col min="8710" max="8960" width="8.88671875" style="1"/>
    <col min="8961" max="8961" width="11.33203125" style="1" customWidth="1"/>
    <col min="8962" max="8962" width="67.33203125" style="1" customWidth="1"/>
    <col min="8963" max="8963" width="27.33203125" style="1" customWidth="1"/>
    <col min="8964" max="8964" width="8.88671875" style="1"/>
    <col min="8965" max="8965" width="18.5546875" style="1" customWidth="1"/>
    <col min="8966" max="9216" width="8.88671875" style="1"/>
    <col min="9217" max="9217" width="11.33203125" style="1" customWidth="1"/>
    <col min="9218" max="9218" width="67.33203125" style="1" customWidth="1"/>
    <col min="9219" max="9219" width="27.33203125" style="1" customWidth="1"/>
    <col min="9220" max="9220" width="8.88671875" style="1"/>
    <col min="9221" max="9221" width="18.5546875" style="1" customWidth="1"/>
    <col min="9222" max="9472" width="8.88671875" style="1"/>
    <col min="9473" max="9473" width="11.33203125" style="1" customWidth="1"/>
    <col min="9474" max="9474" width="67.33203125" style="1" customWidth="1"/>
    <col min="9475" max="9475" width="27.33203125" style="1" customWidth="1"/>
    <col min="9476" max="9476" width="8.88671875" style="1"/>
    <col min="9477" max="9477" width="18.5546875" style="1" customWidth="1"/>
    <col min="9478" max="9728" width="8.88671875" style="1"/>
    <col min="9729" max="9729" width="11.33203125" style="1" customWidth="1"/>
    <col min="9730" max="9730" width="67.33203125" style="1" customWidth="1"/>
    <col min="9731" max="9731" width="27.33203125" style="1" customWidth="1"/>
    <col min="9732" max="9732" width="8.88671875" style="1"/>
    <col min="9733" max="9733" width="18.5546875" style="1" customWidth="1"/>
    <col min="9734" max="9984" width="8.88671875" style="1"/>
    <col min="9985" max="9985" width="11.33203125" style="1" customWidth="1"/>
    <col min="9986" max="9986" width="67.33203125" style="1" customWidth="1"/>
    <col min="9987" max="9987" width="27.33203125" style="1" customWidth="1"/>
    <col min="9988" max="9988" width="8.88671875" style="1"/>
    <col min="9989" max="9989" width="18.5546875" style="1" customWidth="1"/>
    <col min="9990" max="10240" width="8.88671875" style="1"/>
    <col min="10241" max="10241" width="11.33203125" style="1" customWidth="1"/>
    <col min="10242" max="10242" width="67.33203125" style="1" customWidth="1"/>
    <col min="10243" max="10243" width="27.33203125" style="1" customWidth="1"/>
    <col min="10244" max="10244" width="8.88671875" style="1"/>
    <col min="10245" max="10245" width="18.5546875" style="1" customWidth="1"/>
    <col min="10246" max="10496" width="8.88671875" style="1"/>
    <col min="10497" max="10497" width="11.33203125" style="1" customWidth="1"/>
    <col min="10498" max="10498" width="67.33203125" style="1" customWidth="1"/>
    <col min="10499" max="10499" width="27.33203125" style="1" customWidth="1"/>
    <col min="10500" max="10500" width="8.88671875" style="1"/>
    <col min="10501" max="10501" width="18.5546875" style="1" customWidth="1"/>
    <col min="10502" max="10752" width="8.88671875" style="1"/>
    <col min="10753" max="10753" width="11.33203125" style="1" customWidth="1"/>
    <col min="10754" max="10754" width="67.33203125" style="1" customWidth="1"/>
    <col min="10755" max="10755" width="27.33203125" style="1" customWidth="1"/>
    <col min="10756" max="10756" width="8.88671875" style="1"/>
    <col min="10757" max="10757" width="18.5546875" style="1" customWidth="1"/>
    <col min="10758" max="11008" width="8.88671875" style="1"/>
    <col min="11009" max="11009" width="11.33203125" style="1" customWidth="1"/>
    <col min="11010" max="11010" width="67.33203125" style="1" customWidth="1"/>
    <col min="11011" max="11011" width="27.33203125" style="1" customWidth="1"/>
    <col min="11012" max="11012" width="8.88671875" style="1"/>
    <col min="11013" max="11013" width="18.5546875" style="1" customWidth="1"/>
    <col min="11014" max="11264" width="8.88671875" style="1"/>
    <col min="11265" max="11265" width="11.33203125" style="1" customWidth="1"/>
    <col min="11266" max="11266" width="67.33203125" style="1" customWidth="1"/>
    <col min="11267" max="11267" width="27.33203125" style="1" customWidth="1"/>
    <col min="11268" max="11268" width="8.88671875" style="1"/>
    <col min="11269" max="11269" width="18.5546875" style="1" customWidth="1"/>
    <col min="11270" max="11520" width="8.88671875" style="1"/>
    <col min="11521" max="11521" width="11.33203125" style="1" customWidth="1"/>
    <col min="11522" max="11522" width="67.33203125" style="1" customWidth="1"/>
    <col min="11523" max="11523" width="27.33203125" style="1" customWidth="1"/>
    <col min="11524" max="11524" width="8.88671875" style="1"/>
    <col min="11525" max="11525" width="18.5546875" style="1" customWidth="1"/>
    <col min="11526" max="11776" width="8.88671875" style="1"/>
    <col min="11777" max="11777" width="11.33203125" style="1" customWidth="1"/>
    <col min="11778" max="11778" width="67.33203125" style="1" customWidth="1"/>
    <col min="11779" max="11779" width="27.33203125" style="1" customWidth="1"/>
    <col min="11780" max="11780" width="8.88671875" style="1"/>
    <col min="11781" max="11781" width="18.5546875" style="1" customWidth="1"/>
    <col min="11782" max="12032" width="8.88671875" style="1"/>
    <col min="12033" max="12033" width="11.33203125" style="1" customWidth="1"/>
    <col min="12034" max="12034" width="67.33203125" style="1" customWidth="1"/>
    <col min="12035" max="12035" width="27.33203125" style="1" customWidth="1"/>
    <col min="12036" max="12036" width="8.88671875" style="1"/>
    <col min="12037" max="12037" width="18.5546875" style="1" customWidth="1"/>
    <col min="12038" max="12288" width="8.88671875" style="1"/>
    <col min="12289" max="12289" width="11.33203125" style="1" customWidth="1"/>
    <col min="12290" max="12290" width="67.33203125" style="1" customWidth="1"/>
    <col min="12291" max="12291" width="27.33203125" style="1" customWidth="1"/>
    <col min="12292" max="12292" width="8.88671875" style="1"/>
    <col min="12293" max="12293" width="18.5546875" style="1" customWidth="1"/>
    <col min="12294" max="12544" width="8.88671875" style="1"/>
    <col min="12545" max="12545" width="11.33203125" style="1" customWidth="1"/>
    <col min="12546" max="12546" width="67.33203125" style="1" customWidth="1"/>
    <col min="12547" max="12547" width="27.33203125" style="1" customWidth="1"/>
    <col min="12548" max="12548" width="8.88671875" style="1"/>
    <col min="12549" max="12549" width="18.5546875" style="1" customWidth="1"/>
    <col min="12550" max="12800" width="8.88671875" style="1"/>
    <col min="12801" max="12801" width="11.33203125" style="1" customWidth="1"/>
    <col min="12802" max="12802" width="67.33203125" style="1" customWidth="1"/>
    <col min="12803" max="12803" width="27.33203125" style="1" customWidth="1"/>
    <col min="12804" max="12804" width="8.88671875" style="1"/>
    <col min="12805" max="12805" width="18.5546875" style="1" customWidth="1"/>
    <col min="12806" max="13056" width="8.88671875" style="1"/>
    <col min="13057" max="13057" width="11.33203125" style="1" customWidth="1"/>
    <col min="13058" max="13058" width="67.33203125" style="1" customWidth="1"/>
    <col min="13059" max="13059" width="27.33203125" style="1" customWidth="1"/>
    <col min="13060" max="13060" width="8.88671875" style="1"/>
    <col min="13061" max="13061" width="18.5546875" style="1" customWidth="1"/>
    <col min="13062" max="13312" width="8.88671875" style="1"/>
    <col min="13313" max="13313" width="11.33203125" style="1" customWidth="1"/>
    <col min="13314" max="13314" width="67.33203125" style="1" customWidth="1"/>
    <col min="13315" max="13315" width="27.33203125" style="1" customWidth="1"/>
    <col min="13316" max="13316" width="8.88671875" style="1"/>
    <col min="13317" max="13317" width="18.5546875" style="1" customWidth="1"/>
    <col min="13318" max="13568" width="8.88671875" style="1"/>
    <col min="13569" max="13569" width="11.33203125" style="1" customWidth="1"/>
    <col min="13570" max="13570" width="67.33203125" style="1" customWidth="1"/>
    <col min="13571" max="13571" width="27.33203125" style="1" customWidth="1"/>
    <col min="13572" max="13572" width="8.88671875" style="1"/>
    <col min="13573" max="13573" width="18.5546875" style="1" customWidth="1"/>
    <col min="13574" max="13824" width="8.88671875" style="1"/>
    <col min="13825" max="13825" width="11.33203125" style="1" customWidth="1"/>
    <col min="13826" max="13826" width="67.33203125" style="1" customWidth="1"/>
    <col min="13827" max="13827" width="27.33203125" style="1" customWidth="1"/>
    <col min="13828" max="13828" width="8.88671875" style="1"/>
    <col min="13829" max="13829" width="18.5546875" style="1" customWidth="1"/>
    <col min="13830" max="14080" width="8.88671875" style="1"/>
    <col min="14081" max="14081" width="11.33203125" style="1" customWidth="1"/>
    <col min="14082" max="14082" width="67.33203125" style="1" customWidth="1"/>
    <col min="14083" max="14083" width="27.33203125" style="1" customWidth="1"/>
    <col min="14084" max="14084" width="8.88671875" style="1"/>
    <col min="14085" max="14085" width="18.5546875" style="1" customWidth="1"/>
    <col min="14086" max="14336" width="8.88671875" style="1"/>
    <col min="14337" max="14337" width="11.33203125" style="1" customWidth="1"/>
    <col min="14338" max="14338" width="67.33203125" style="1" customWidth="1"/>
    <col min="14339" max="14339" width="27.33203125" style="1" customWidth="1"/>
    <col min="14340" max="14340" width="8.88671875" style="1"/>
    <col min="14341" max="14341" width="18.5546875" style="1" customWidth="1"/>
    <col min="14342" max="14592" width="8.88671875" style="1"/>
    <col min="14593" max="14593" width="11.33203125" style="1" customWidth="1"/>
    <col min="14594" max="14594" width="67.33203125" style="1" customWidth="1"/>
    <col min="14595" max="14595" width="27.33203125" style="1" customWidth="1"/>
    <col min="14596" max="14596" width="8.88671875" style="1"/>
    <col min="14597" max="14597" width="18.5546875" style="1" customWidth="1"/>
    <col min="14598" max="14848" width="8.88671875" style="1"/>
    <col min="14849" max="14849" width="11.33203125" style="1" customWidth="1"/>
    <col min="14850" max="14850" width="67.33203125" style="1" customWidth="1"/>
    <col min="14851" max="14851" width="27.33203125" style="1" customWidth="1"/>
    <col min="14852" max="14852" width="8.88671875" style="1"/>
    <col min="14853" max="14853" width="18.5546875" style="1" customWidth="1"/>
    <col min="14854" max="15104" width="8.88671875" style="1"/>
    <col min="15105" max="15105" width="11.33203125" style="1" customWidth="1"/>
    <col min="15106" max="15106" width="67.33203125" style="1" customWidth="1"/>
    <col min="15107" max="15107" width="27.33203125" style="1" customWidth="1"/>
    <col min="15108" max="15108" width="8.88671875" style="1"/>
    <col min="15109" max="15109" width="18.5546875" style="1" customWidth="1"/>
    <col min="15110" max="15360" width="8.88671875" style="1"/>
    <col min="15361" max="15361" width="11.33203125" style="1" customWidth="1"/>
    <col min="15362" max="15362" width="67.33203125" style="1" customWidth="1"/>
    <col min="15363" max="15363" width="27.33203125" style="1" customWidth="1"/>
    <col min="15364" max="15364" width="8.88671875" style="1"/>
    <col min="15365" max="15365" width="18.5546875" style="1" customWidth="1"/>
    <col min="15366" max="15616" width="8.88671875" style="1"/>
    <col min="15617" max="15617" width="11.33203125" style="1" customWidth="1"/>
    <col min="15618" max="15618" width="67.33203125" style="1" customWidth="1"/>
    <col min="15619" max="15619" width="27.33203125" style="1" customWidth="1"/>
    <col min="15620" max="15620" width="8.88671875" style="1"/>
    <col min="15621" max="15621" width="18.5546875" style="1" customWidth="1"/>
    <col min="15622" max="15872" width="8.88671875" style="1"/>
    <col min="15873" max="15873" width="11.33203125" style="1" customWidth="1"/>
    <col min="15874" max="15874" width="67.33203125" style="1" customWidth="1"/>
    <col min="15875" max="15875" width="27.33203125" style="1" customWidth="1"/>
    <col min="15876" max="15876" width="8.88671875" style="1"/>
    <col min="15877" max="15877" width="18.5546875" style="1" customWidth="1"/>
    <col min="15878" max="16128" width="8.88671875" style="1"/>
    <col min="16129" max="16129" width="11.33203125" style="1" customWidth="1"/>
    <col min="16130" max="16130" width="67.33203125" style="1" customWidth="1"/>
    <col min="16131" max="16131" width="27.33203125" style="1" customWidth="1"/>
    <col min="16132" max="16132" width="8.88671875" style="1"/>
    <col min="16133" max="16133" width="18.5546875" style="1" customWidth="1"/>
    <col min="16134" max="16384" width="8.88671875" style="1"/>
  </cols>
  <sheetData>
    <row r="1" spans="1:5" ht="69" customHeight="1">
      <c r="C1" s="2" t="s">
        <v>52</v>
      </c>
    </row>
    <row r="2" spans="1:5" ht="39" customHeight="1">
      <c r="A2" s="22" t="s">
        <v>53</v>
      </c>
      <c r="B2" s="22"/>
      <c r="C2" s="22"/>
    </row>
    <row r="3" spans="1:5" ht="31.95" customHeight="1">
      <c r="A3" s="23" t="s">
        <v>0</v>
      </c>
      <c r="B3" s="23"/>
      <c r="C3" s="23"/>
    </row>
    <row r="4" spans="1:5" s="4" customFormat="1" ht="30.75" customHeight="1">
      <c r="A4" s="3" t="s">
        <v>1</v>
      </c>
      <c r="B4" s="3" t="s">
        <v>2</v>
      </c>
      <c r="C4" s="3" t="s">
        <v>3</v>
      </c>
      <c r="E4" s="5" t="s">
        <v>4</v>
      </c>
    </row>
    <row r="5" spans="1:5" ht="15.6">
      <c r="A5" s="6">
        <v>901033</v>
      </c>
      <c r="B5" s="7" t="s">
        <v>5</v>
      </c>
      <c r="C5" s="21">
        <v>925.1</v>
      </c>
      <c r="D5" s="8">
        <f>C5/E5</f>
        <v>1.1870909790837934</v>
      </c>
      <c r="E5" s="9">
        <v>779.3</v>
      </c>
    </row>
    <row r="6" spans="1:5" ht="15.6">
      <c r="A6" s="6">
        <v>901043</v>
      </c>
      <c r="B6" s="7" t="s">
        <v>6</v>
      </c>
      <c r="C6" s="21">
        <v>1176.9000000000001</v>
      </c>
      <c r="D6" s="8">
        <f t="shared" ref="D6:D20" si="0">C6/E6</f>
        <v>1.1904713736597208</v>
      </c>
      <c r="E6" s="9">
        <v>988.6</v>
      </c>
    </row>
    <row r="7" spans="1:5" ht="15.6">
      <c r="A7" s="6">
        <v>901053</v>
      </c>
      <c r="B7" s="7" t="s">
        <v>7</v>
      </c>
      <c r="C7" s="21">
        <v>956.9</v>
      </c>
      <c r="D7" s="8">
        <f t="shared" si="0"/>
        <v>1.1875155125341277</v>
      </c>
      <c r="E7" s="9">
        <v>805.8</v>
      </c>
    </row>
    <row r="8" spans="1:5" ht="15.6">
      <c r="A8" s="6">
        <v>901063</v>
      </c>
      <c r="B8" s="7" t="s">
        <v>8</v>
      </c>
      <c r="C8" s="21">
        <v>1322.1</v>
      </c>
      <c r="D8" s="8">
        <f t="shared" si="0"/>
        <v>1.1835108763763316</v>
      </c>
      <c r="E8" s="10">
        <v>1117.0999999999999</v>
      </c>
    </row>
    <row r="9" spans="1:5" ht="15.6">
      <c r="A9" s="6">
        <v>901073</v>
      </c>
      <c r="B9" s="7" t="s">
        <v>9</v>
      </c>
      <c r="C9" s="21">
        <v>1102.0999999999999</v>
      </c>
      <c r="D9" s="8">
        <f t="shared" si="0"/>
        <v>1.1795997003103929</v>
      </c>
      <c r="E9" s="9">
        <v>934.3</v>
      </c>
    </row>
    <row r="10" spans="1:5" ht="15.6">
      <c r="A10" s="6">
        <v>901083</v>
      </c>
      <c r="B10" s="7" t="s">
        <v>10</v>
      </c>
      <c r="C10" s="21">
        <v>1426.1</v>
      </c>
      <c r="D10" s="8">
        <f t="shared" si="0"/>
        <v>1.1851574835868028</v>
      </c>
      <c r="E10" s="10">
        <v>1203.3</v>
      </c>
    </row>
    <row r="11" spans="1:5" ht="15.6">
      <c r="A11" s="6">
        <v>901093</v>
      </c>
      <c r="B11" s="7" t="s">
        <v>11</v>
      </c>
      <c r="C11" s="21">
        <v>1059.0999999999999</v>
      </c>
      <c r="D11" s="8">
        <f t="shared" si="0"/>
        <v>1.1782178217821782</v>
      </c>
      <c r="E11" s="9">
        <v>898.9</v>
      </c>
    </row>
    <row r="12" spans="1:5" ht="31.2">
      <c r="A12" s="6">
        <v>901103</v>
      </c>
      <c r="B12" s="7" t="s">
        <v>12</v>
      </c>
      <c r="C12" s="21">
        <v>1356.8</v>
      </c>
      <c r="D12" s="8">
        <f t="shared" si="0"/>
        <v>1.1841508116599755</v>
      </c>
      <c r="E12" s="10">
        <v>1145.8</v>
      </c>
    </row>
    <row r="13" spans="1:5" ht="15.6">
      <c r="A13" s="6">
        <v>901113</v>
      </c>
      <c r="B13" s="7" t="s">
        <v>13</v>
      </c>
      <c r="C13" s="21">
        <v>862.9</v>
      </c>
      <c r="D13" s="8">
        <f t="shared" si="0"/>
        <v>1.1849766547651743</v>
      </c>
      <c r="E13" s="9">
        <v>728.2</v>
      </c>
    </row>
    <row r="14" spans="1:5" ht="15.6">
      <c r="A14" s="6">
        <v>901123</v>
      </c>
      <c r="B14" s="7" t="s">
        <v>14</v>
      </c>
      <c r="C14" s="21">
        <v>1248.9000000000001</v>
      </c>
      <c r="D14" s="8">
        <f t="shared" si="0"/>
        <v>1.1823345640443057</v>
      </c>
      <c r="E14" s="10">
        <v>1056.3</v>
      </c>
    </row>
    <row r="15" spans="1:5" ht="15.6">
      <c r="A15" s="6">
        <v>901133</v>
      </c>
      <c r="B15" s="7" t="s">
        <v>15</v>
      </c>
      <c r="C15" s="21">
        <v>1028.8</v>
      </c>
      <c r="D15" s="8">
        <f t="shared" si="0"/>
        <v>1.1777904979965654</v>
      </c>
      <c r="E15" s="9">
        <v>873.5</v>
      </c>
    </row>
    <row r="16" spans="1:5" ht="15.6">
      <c r="A16" s="6">
        <v>901143</v>
      </c>
      <c r="B16" s="7" t="s">
        <v>16</v>
      </c>
      <c r="C16" s="21">
        <v>1250.2</v>
      </c>
      <c r="D16" s="8">
        <f t="shared" si="0"/>
        <v>1.1823340268583318</v>
      </c>
      <c r="E16" s="10">
        <v>1057.4000000000001</v>
      </c>
    </row>
    <row r="17" spans="1:5" ht="15.6">
      <c r="A17" s="6">
        <v>901153</v>
      </c>
      <c r="B17" s="7" t="s">
        <v>17</v>
      </c>
      <c r="C17" s="21">
        <v>1030.2</v>
      </c>
      <c r="D17" s="8">
        <f t="shared" si="0"/>
        <v>1.1779099016693346</v>
      </c>
      <c r="E17" s="9">
        <v>874.6</v>
      </c>
    </row>
    <row r="18" spans="1:5" ht="15.6">
      <c r="A18" s="6">
        <v>901163</v>
      </c>
      <c r="B18" s="7" t="s">
        <v>18</v>
      </c>
      <c r="C18" s="21">
        <v>1355.5</v>
      </c>
      <c r="D18" s="8">
        <f t="shared" si="0"/>
        <v>1.1841530532017122</v>
      </c>
      <c r="E18" s="10">
        <v>1144.7</v>
      </c>
    </row>
    <row r="19" spans="1:5" ht="19.95" customHeight="1">
      <c r="A19" s="6">
        <v>901173</v>
      </c>
      <c r="B19" s="7" t="s">
        <v>19</v>
      </c>
      <c r="C19" s="21">
        <v>988.5</v>
      </c>
      <c r="D19" s="8">
        <f t="shared" si="0"/>
        <v>1.1763655837201001</v>
      </c>
      <c r="E19" s="9">
        <v>840.3</v>
      </c>
    </row>
    <row r="20" spans="1:5" ht="31.2">
      <c r="A20" s="6">
        <v>901183</v>
      </c>
      <c r="B20" s="7" t="s">
        <v>20</v>
      </c>
      <c r="C20" s="21">
        <v>1313.8</v>
      </c>
      <c r="D20" s="8">
        <f t="shared" si="0"/>
        <v>1.1831772334293946</v>
      </c>
      <c r="E20" s="10">
        <v>1110.4000000000001</v>
      </c>
    </row>
    <row r="22" spans="1:5" s="11" customFormat="1" hidden="1"/>
    <row r="23" spans="1:5" ht="38.4" customHeight="1">
      <c r="A23" s="23" t="s">
        <v>21</v>
      </c>
      <c r="B23" s="23"/>
      <c r="C23" s="23"/>
    </row>
    <row r="24" spans="1:5" ht="21.6" customHeight="1">
      <c r="A24" s="12" t="s">
        <v>22</v>
      </c>
      <c r="B24" s="12" t="s">
        <v>23</v>
      </c>
      <c r="C24" s="12" t="s">
        <v>24</v>
      </c>
    </row>
    <row r="25" spans="1:5" ht="15.6">
      <c r="A25" s="13" t="s">
        <v>25</v>
      </c>
      <c r="B25" s="13" t="s">
        <v>26</v>
      </c>
      <c r="C25" s="17">
        <v>372</v>
      </c>
    </row>
    <row r="26" spans="1:5" ht="15.6">
      <c r="A26" s="20" t="s">
        <v>27</v>
      </c>
      <c r="B26" s="13" t="s">
        <v>28</v>
      </c>
      <c r="C26" s="17">
        <v>338.1</v>
      </c>
    </row>
    <row r="27" spans="1:5" ht="15.6">
      <c r="A27" s="13" t="s">
        <v>29</v>
      </c>
      <c r="B27" s="13" t="s">
        <v>30</v>
      </c>
      <c r="C27" s="17">
        <v>346.5</v>
      </c>
    </row>
    <row r="28" spans="1:5" ht="15.6">
      <c r="A28" s="13" t="s">
        <v>31</v>
      </c>
      <c r="B28" s="13" t="s">
        <v>32</v>
      </c>
      <c r="C28" s="17">
        <v>346.5</v>
      </c>
    </row>
    <row r="29" spans="1:5" ht="15.6">
      <c r="A29" s="13" t="s">
        <v>33</v>
      </c>
      <c r="B29" s="13" t="s">
        <v>34</v>
      </c>
      <c r="C29" s="17">
        <v>338.1</v>
      </c>
    </row>
    <row r="30" spans="1:5" ht="15.6">
      <c r="A30" s="13" t="s">
        <v>35</v>
      </c>
      <c r="B30" s="13" t="s">
        <v>36</v>
      </c>
      <c r="C30" s="17">
        <v>346.5</v>
      </c>
    </row>
    <row r="31" spans="1:5" ht="15.6">
      <c r="A31" s="13" t="s">
        <v>37</v>
      </c>
      <c r="B31" s="13" t="s">
        <v>38</v>
      </c>
      <c r="C31" s="17">
        <v>346.5</v>
      </c>
    </row>
    <row r="32" spans="1:5" ht="15.6">
      <c r="A32" s="13"/>
      <c r="B32" s="15" t="s">
        <v>39</v>
      </c>
      <c r="C32" s="14"/>
    </row>
    <row r="33" spans="1:3" ht="15.6">
      <c r="A33" s="13" t="s">
        <v>40</v>
      </c>
      <c r="B33" s="16" t="s">
        <v>41</v>
      </c>
      <c r="C33" s="18">
        <v>30</v>
      </c>
    </row>
    <row r="34" spans="1:3" ht="15.6">
      <c r="A34" s="13" t="s">
        <v>42</v>
      </c>
      <c r="B34" s="16" t="s">
        <v>43</v>
      </c>
      <c r="C34" s="18">
        <v>84.9</v>
      </c>
    </row>
    <row r="35" spans="1:3" ht="15.6">
      <c r="A35" s="13" t="s">
        <v>44</v>
      </c>
      <c r="B35" s="16" t="s">
        <v>45</v>
      </c>
      <c r="C35" s="18">
        <v>184.4</v>
      </c>
    </row>
    <row r="36" spans="1:3" ht="15.6">
      <c r="A36" s="13" t="s">
        <v>46</v>
      </c>
      <c r="B36" s="16" t="s">
        <v>47</v>
      </c>
      <c r="C36" s="19">
        <v>658.1</v>
      </c>
    </row>
    <row r="37" spans="1:3" ht="15.6">
      <c r="A37" s="13" t="s">
        <v>48</v>
      </c>
      <c r="B37" s="16" t="s">
        <v>49</v>
      </c>
      <c r="C37" s="19">
        <v>716.5</v>
      </c>
    </row>
    <row r="38" spans="1:3" ht="15.6">
      <c r="A38" s="13" t="s">
        <v>50</v>
      </c>
      <c r="B38" s="16" t="s">
        <v>51</v>
      </c>
      <c r="C38" s="19">
        <v>314.3</v>
      </c>
    </row>
  </sheetData>
  <mergeCells count="3">
    <mergeCell ref="A2:C2"/>
    <mergeCell ref="A3:C3"/>
    <mergeCell ref="A23:C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5" sqref="C5:C6"/>
    </sheetView>
  </sheetViews>
  <sheetFormatPr defaultColWidth="67.33203125" defaultRowHeight="13.8"/>
  <cols>
    <col min="1" max="1" width="11.33203125" style="1" customWidth="1"/>
    <col min="2" max="2" width="63.6640625" style="1" customWidth="1"/>
    <col min="3" max="3" width="20.33203125" style="1" customWidth="1"/>
    <col min="4" max="4" width="8.88671875" style="1" hidden="1" customWidth="1"/>
    <col min="5" max="5" width="14.5546875" style="1" hidden="1" customWidth="1"/>
    <col min="6" max="254" width="8.88671875" style="1" customWidth="1"/>
    <col min="255" max="255" width="11.33203125" style="1" customWidth="1"/>
    <col min="256" max="256" width="67.33203125" style="1"/>
    <col min="257" max="257" width="11.33203125" style="1" customWidth="1"/>
    <col min="258" max="258" width="63.6640625" style="1" customWidth="1"/>
    <col min="259" max="259" width="20.33203125" style="1" customWidth="1"/>
    <col min="260" max="260" width="8.88671875" style="1" customWidth="1"/>
    <col min="261" max="261" width="14.5546875" style="1" customWidth="1"/>
    <col min="262" max="510" width="8.88671875" style="1" customWidth="1"/>
    <col min="511" max="511" width="11.33203125" style="1" customWidth="1"/>
    <col min="512" max="512" width="67.33203125" style="1"/>
    <col min="513" max="513" width="11.33203125" style="1" customWidth="1"/>
    <col min="514" max="514" width="63.6640625" style="1" customWidth="1"/>
    <col min="515" max="515" width="20.33203125" style="1" customWidth="1"/>
    <col min="516" max="516" width="8.88671875" style="1" customWidth="1"/>
    <col min="517" max="517" width="14.5546875" style="1" customWidth="1"/>
    <col min="518" max="766" width="8.88671875" style="1" customWidth="1"/>
    <col min="767" max="767" width="11.33203125" style="1" customWidth="1"/>
    <col min="768" max="768" width="67.33203125" style="1"/>
    <col min="769" max="769" width="11.33203125" style="1" customWidth="1"/>
    <col min="770" max="770" width="63.6640625" style="1" customWidth="1"/>
    <col min="771" max="771" width="20.33203125" style="1" customWidth="1"/>
    <col min="772" max="772" width="8.88671875" style="1" customWidth="1"/>
    <col min="773" max="773" width="14.5546875" style="1" customWidth="1"/>
    <col min="774" max="1022" width="8.88671875" style="1" customWidth="1"/>
    <col min="1023" max="1023" width="11.33203125" style="1" customWidth="1"/>
    <col min="1024" max="1024" width="67.33203125" style="1"/>
    <col min="1025" max="1025" width="11.33203125" style="1" customWidth="1"/>
    <col min="1026" max="1026" width="63.6640625" style="1" customWidth="1"/>
    <col min="1027" max="1027" width="20.33203125" style="1" customWidth="1"/>
    <col min="1028" max="1028" width="8.88671875" style="1" customWidth="1"/>
    <col min="1029" max="1029" width="14.5546875" style="1" customWidth="1"/>
    <col min="1030" max="1278" width="8.88671875" style="1" customWidth="1"/>
    <col min="1279" max="1279" width="11.33203125" style="1" customWidth="1"/>
    <col min="1280" max="1280" width="67.33203125" style="1"/>
    <col min="1281" max="1281" width="11.33203125" style="1" customWidth="1"/>
    <col min="1282" max="1282" width="63.6640625" style="1" customWidth="1"/>
    <col min="1283" max="1283" width="20.33203125" style="1" customWidth="1"/>
    <col min="1284" max="1284" width="8.88671875" style="1" customWidth="1"/>
    <col min="1285" max="1285" width="14.5546875" style="1" customWidth="1"/>
    <col min="1286" max="1534" width="8.88671875" style="1" customWidth="1"/>
    <col min="1535" max="1535" width="11.33203125" style="1" customWidth="1"/>
    <col min="1536" max="1536" width="67.33203125" style="1"/>
    <col min="1537" max="1537" width="11.33203125" style="1" customWidth="1"/>
    <col min="1538" max="1538" width="63.6640625" style="1" customWidth="1"/>
    <col min="1539" max="1539" width="20.33203125" style="1" customWidth="1"/>
    <col min="1540" max="1540" width="8.88671875" style="1" customWidth="1"/>
    <col min="1541" max="1541" width="14.5546875" style="1" customWidth="1"/>
    <col min="1542" max="1790" width="8.88671875" style="1" customWidth="1"/>
    <col min="1791" max="1791" width="11.33203125" style="1" customWidth="1"/>
    <col min="1792" max="1792" width="67.33203125" style="1"/>
    <col min="1793" max="1793" width="11.33203125" style="1" customWidth="1"/>
    <col min="1794" max="1794" width="63.6640625" style="1" customWidth="1"/>
    <col min="1795" max="1795" width="20.33203125" style="1" customWidth="1"/>
    <col min="1796" max="1796" width="8.88671875" style="1" customWidth="1"/>
    <col min="1797" max="1797" width="14.5546875" style="1" customWidth="1"/>
    <col min="1798" max="2046" width="8.88671875" style="1" customWidth="1"/>
    <col min="2047" max="2047" width="11.33203125" style="1" customWidth="1"/>
    <col min="2048" max="2048" width="67.33203125" style="1"/>
    <col min="2049" max="2049" width="11.33203125" style="1" customWidth="1"/>
    <col min="2050" max="2050" width="63.6640625" style="1" customWidth="1"/>
    <col min="2051" max="2051" width="20.33203125" style="1" customWidth="1"/>
    <col min="2052" max="2052" width="8.88671875" style="1" customWidth="1"/>
    <col min="2053" max="2053" width="14.5546875" style="1" customWidth="1"/>
    <col min="2054" max="2302" width="8.88671875" style="1" customWidth="1"/>
    <col min="2303" max="2303" width="11.33203125" style="1" customWidth="1"/>
    <col min="2304" max="2304" width="67.33203125" style="1"/>
    <col min="2305" max="2305" width="11.33203125" style="1" customWidth="1"/>
    <col min="2306" max="2306" width="63.6640625" style="1" customWidth="1"/>
    <col min="2307" max="2307" width="20.33203125" style="1" customWidth="1"/>
    <col min="2308" max="2308" width="8.88671875" style="1" customWidth="1"/>
    <col min="2309" max="2309" width="14.5546875" style="1" customWidth="1"/>
    <col min="2310" max="2558" width="8.88671875" style="1" customWidth="1"/>
    <col min="2559" max="2559" width="11.33203125" style="1" customWidth="1"/>
    <col min="2560" max="2560" width="67.33203125" style="1"/>
    <col min="2561" max="2561" width="11.33203125" style="1" customWidth="1"/>
    <col min="2562" max="2562" width="63.6640625" style="1" customWidth="1"/>
    <col min="2563" max="2563" width="20.33203125" style="1" customWidth="1"/>
    <col min="2564" max="2564" width="8.88671875" style="1" customWidth="1"/>
    <col min="2565" max="2565" width="14.5546875" style="1" customWidth="1"/>
    <col min="2566" max="2814" width="8.88671875" style="1" customWidth="1"/>
    <col min="2815" max="2815" width="11.33203125" style="1" customWidth="1"/>
    <col min="2816" max="2816" width="67.33203125" style="1"/>
    <col min="2817" max="2817" width="11.33203125" style="1" customWidth="1"/>
    <col min="2818" max="2818" width="63.6640625" style="1" customWidth="1"/>
    <col min="2819" max="2819" width="20.33203125" style="1" customWidth="1"/>
    <col min="2820" max="2820" width="8.88671875" style="1" customWidth="1"/>
    <col min="2821" max="2821" width="14.5546875" style="1" customWidth="1"/>
    <col min="2822" max="3070" width="8.88671875" style="1" customWidth="1"/>
    <col min="3071" max="3071" width="11.33203125" style="1" customWidth="1"/>
    <col min="3072" max="3072" width="67.33203125" style="1"/>
    <col min="3073" max="3073" width="11.33203125" style="1" customWidth="1"/>
    <col min="3074" max="3074" width="63.6640625" style="1" customWidth="1"/>
    <col min="3075" max="3075" width="20.33203125" style="1" customWidth="1"/>
    <col min="3076" max="3076" width="8.88671875" style="1" customWidth="1"/>
    <col min="3077" max="3077" width="14.5546875" style="1" customWidth="1"/>
    <col min="3078" max="3326" width="8.88671875" style="1" customWidth="1"/>
    <col min="3327" max="3327" width="11.33203125" style="1" customWidth="1"/>
    <col min="3328" max="3328" width="67.33203125" style="1"/>
    <col min="3329" max="3329" width="11.33203125" style="1" customWidth="1"/>
    <col min="3330" max="3330" width="63.6640625" style="1" customWidth="1"/>
    <col min="3331" max="3331" width="20.33203125" style="1" customWidth="1"/>
    <col min="3332" max="3332" width="8.88671875" style="1" customWidth="1"/>
    <col min="3333" max="3333" width="14.5546875" style="1" customWidth="1"/>
    <col min="3334" max="3582" width="8.88671875" style="1" customWidth="1"/>
    <col min="3583" max="3583" width="11.33203125" style="1" customWidth="1"/>
    <col min="3584" max="3584" width="67.33203125" style="1"/>
    <col min="3585" max="3585" width="11.33203125" style="1" customWidth="1"/>
    <col min="3586" max="3586" width="63.6640625" style="1" customWidth="1"/>
    <col min="3587" max="3587" width="20.33203125" style="1" customWidth="1"/>
    <col min="3588" max="3588" width="8.88671875" style="1" customWidth="1"/>
    <col min="3589" max="3589" width="14.5546875" style="1" customWidth="1"/>
    <col min="3590" max="3838" width="8.88671875" style="1" customWidth="1"/>
    <col min="3839" max="3839" width="11.33203125" style="1" customWidth="1"/>
    <col min="3840" max="3840" width="67.33203125" style="1"/>
    <col min="3841" max="3841" width="11.33203125" style="1" customWidth="1"/>
    <col min="3842" max="3842" width="63.6640625" style="1" customWidth="1"/>
    <col min="3843" max="3843" width="20.33203125" style="1" customWidth="1"/>
    <col min="3844" max="3844" width="8.88671875" style="1" customWidth="1"/>
    <col min="3845" max="3845" width="14.5546875" style="1" customWidth="1"/>
    <col min="3846" max="4094" width="8.88671875" style="1" customWidth="1"/>
    <col min="4095" max="4095" width="11.33203125" style="1" customWidth="1"/>
    <col min="4096" max="4096" width="67.33203125" style="1"/>
    <col min="4097" max="4097" width="11.33203125" style="1" customWidth="1"/>
    <col min="4098" max="4098" width="63.6640625" style="1" customWidth="1"/>
    <col min="4099" max="4099" width="20.33203125" style="1" customWidth="1"/>
    <col min="4100" max="4100" width="8.88671875" style="1" customWidth="1"/>
    <col min="4101" max="4101" width="14.5546875" style="1" customWidth="1"/>
    <col min="4102" max="4350" width="8.88671875" style="1" customWidth="1"/>
    <col min="4351" max="4351" width="11.33203125" style="1" customWidth="1"/>
    <col min="4352" max="4352" width="67.33203125" style="1"/>
    <col min="4353" max="4353" width="11.33203125" style="1" customWidth="1"/>
    <col min="4354" max="4354" width="63.6640625" style="1" customWidth="1"/>
    <col min="4355" max="4355" width="20.33203125" style="1" customWidth="1"/>
    <col min="4356" max="4356" width="8.88671875" style="1" customWidth="1"/>
    <col min="4357" max="4357" width="14.5546875" style="1" customWidth="1"/>
    <col min="4358" max="4606" width="8.88671875" style="1" customWidth="1"/>
    <col min="4607" max="4607" width="11.33203125" style="1" customWidth="1"/>
    <col min="4608" max="4608" width="67.33203125" style="1"/>
    <col min="4609" max="4609" width="11.33203125" style="1" customWidth="1"/>
    <col min="4610" max="4610" width="63.6640625" style="1" customWidth="1"/>
    <col min="4611" max="4611" width="20.33203125" style="1" customWidth="1"/>
    <col min="4612" max="4612" width="8.88671875" style="1" customWidth="1"/>
    <col min="4613" max="4613" width="14.5546875" style="1" customWidth="1"/>
    <col min="4614" max="4862" width="8.88671875" style="1" customWidth="1"/>
    <col min="4863" max="4863" width="11.33203125" style="1" customWidth="1"/>
    <col min="4864" max="4864" width="67.33203125" style="1"/>
    <col min="4865" max="4865" width="11.33203125" style="1" customWidth="1"/>
    <col min="4866" max="4866" width="63.6640625" style="1" customWidth="1"/>
    <col min="4867" max="4867" width="20.33203125" style="1" customWidth="1"/>
    <col min="4868" max="4868" width="8.88671875" style="1" customWidth="1"/>
    <col min="4869" max="4869" width="14.5546875" style="1" customWidth="1"/>
    <col min="4870" max="5118" width="8.88671875" style="1" customWidth="1"/>
    <col min="5119" max="5119" width="11.33203125" style="1" customWidth="1"/>
    <col min="5120" max="5120" width="67.33203125" style="1"/>
    <col min="5121" max="5121" width="11.33203125" style="1" customWidth="1"/>
    <col min="5122" max="5122" width="63.6640625" style="1" customWidth="1"/>
    <col min="5123" max="5123" width="20.33203125" style="1" customWidth="1"/>
    <col min="5124" max="5124" width="8.88671875" style="1" customWidth="1"/>
    <col min="5125" max="5125" width="14.5546875" style="1" customWidth="1"/>
    <col min="5126" max="5374" width="8.88671875" style="1" customWidth="1"/>
    <col min="5375" max="5375" width="11.33203125" style="1" customWidth="1"/>
    <col min="5376" max="5376" width="67.33203125" style="1"/>
    <col min="5377" max="5377" width="11.33203125" style="1" customWidth="1"/>
    <col min="5378" max="5378" width="63.6640625" style="1" customWidth="1"/>
    <col min="5379" max="5379" width="20.33203125" style="1" customWidth="1"/>
    <col min="5380" max="5380" width="8.88671875" style="1" customWidth="1"/>
    <col min="5381" max="5381" width="14.5546875" style="1" customWidth="1"/>
    <col min="5382" max="5630" width="8.88671875" style="1" customWidth="1"/>
    <col min="5631" max="5631" width="11.33203125" style="1" customWidth="1"/>
    <col min="5632" max="5632" width="67.33203125" style="1"/>
    <col min="5633" max="5633" width="11.33203125" style="1" customWidth="1"/>
    <col min="5634" max="5634" width="63.6640625" style="1" customWidth="1"/>
    <col min="5635" max="5635" width="20.33203125" style="1" customWidth="1"/>
    <col min="5636" max="5636" width="8.88671875" style="1" customWidth="1"/>
    <col min="5637" max="5637" width="14.5546875" style="1" customWidth="1"/>
    <col min="5638" max="5886" width="8.88671875" style="1" customWidth="1"/>
    <col min="5887" max="5887" width="11.33203125" style="1" customWidth="1"/>
    <col min="5888" max="5888" width="67.33203125" style="1"/>
    <col min="5889" max="5889" width="11.33203125" style="1" customWidth="1"/>
    <col min="5890" max="5890" width="63.6640625" style="1" customWidth="1"/>
    <col min="5891" max="5891" width="20.33203125" style="1" customWidth="1"/>
    <col min="5892" max="5892" width="8.88671875" style="1" customWidth="1"/>
    <col min="5893" max="5893" width="14.5546875" style="1" customWidth="1"/>
    <col min="5894" max="6142" width="8.88671875" style="1" customWidth="1"/>
    <col min="6143" max="6143" width="11.33203125" style="1" customWidth="1"/>
    <col min="6144" max="6144" width="67.33203125" style="1"/>
    <col min="6145" max="6145" width="11.33203125" style="1" customWidth="1"/>
    <col min="6146" max="6146" width="63.6640625" style="1" customWidth="1"/>
    <col min="6147" max="6147" width="20.33203125" style="1" customWidth="1"/>
    <col min="6148" max="6148" width="8.88671875" style="1" customWidth="1"/>
    <col min="6149" max="6149" width="14.5546875" style="1" customWidth="1"/>
    <col min="6150" max="6398" width="8.88671875" style="1" customWidth="1"/>
    <col min="6399" max="6399" width="11.33203125" style="1" customWidth="1"/>
    <col min="6400" max="6400" width="67.33203125" style="1"/>
    <col min="6401" max="6401" width="11.33203125" style="1" customWidth="1"/>
    <col min="6402" max="6402" width="63.6640625" style="1" customWidth="1"/>
    <col min="6403" max="6403" width="20.33203125" style="1" customWidth="1"/>
    <col min="6404" max="6404" width="8.88671875" style="1" customWidth="1"/>
    <col min="6405" max="6405" width="14.5546875" style="1" customWidth="1"/>
    <col min="6406" max="6654" width="8.88671875" style="1" customWidth="1"/>
    <col min="6655" max="6655" width="11.33203125" style="1" customWidth="1"/>
    <col min="6656" max="6656" width="67.33203125" style="1"/>
    <col min="6657" max="6657" width="11.33203125" style="1" customWidth="1"/>
    <col min="6658" max="6658" width="63.6640625" style="1" customWidth="1"/>
    <col min="6659" max="6659" width="20.33203125" style="1" customWidth="1"/>
    <col min="6660" max="6660" width="8.88671875" style="1" customWidth="1"/>
    <col min="6661" max="6661" width="14.5546875" style="1" customWidth="1"/>
    <col min="6662" max="6910" width="8.88671875" style="1" customWidth="1"/>
    <col min="6911" max="6911" width="11.33203125" style="1" customWidth="1"/>
    <col min="6912" max="6912" width="67.33203125" style="1"/>
    <col min="6913" max="6913" width="11.33203125" style="1" customWidth="1"/>
    <col min="6914" max="6914" width="63.6640625" style="1" customWidth="1"/>
    <col min="6915" max="6915" width="20.33203125" style="1" customWidth="1"/>
    <col min="6916" max="6916" width="8.88671875" style="1" customWidth="1"/>
    <col min="6917" max="6917" width="14.5546875" style="1" customWidth="1"/>
    <col min="6918" max="7166" width="8.88671875" style="1" customWidth="1"/>
    <col min="7167" max="7167" width="11.33203125" style="1" customWidth="1"/>
    <col min="7168" max="7168" width="67.33203125" style="1"/>
    <col min="7169" max="7169" width="11.33203125" style="1" customWidth="1"/>
    <col min="7170" max="7170" width="63.6640625" style="1" customWidth="1"/>
    <col min="7171" max="7171" width="20.33203125" style="1" customWidth="1"/>
    <col min="7172" max="7172" width="8.88671875" style="1" customWidth="1"/>
    <col min="7173" max="7173" width="14.5546875" style="1" customWidth="1"/>
    <col min="7174" max="7422" width="8.88671875" style="1" customWidth="1"/>
    <col min="7423" max="7423" width="11.33203125" style="1" customWidth="1"/>
    <col min="7424" max="7424" width="67.33203125" style="1"/>
    <col min="7425" max="7425" width="11.33203125" style="1" customWidth="1"/>
    <col min="7426" max="7426" width="63.6640625" style="1" customWidth="1"/>
    <col min="7427" max="7427" width="20.33203125" style="1" customWidth="1"/>
    <col min="7428" max="7428" width="8.88671875" style="1" customWidth="1"/>
    <col min="7429" max="7429" width="14.5546875" style="1" customWidth="1"/>
    <col min="7430" max="7678" width="8.88671875" style="1" customWidth="1"/>
    <col min="7679" max="7679" width="11.33203125" style="1" customWidth="1"/>
    <col min="7680" max="7680" width="67.33203125" style="1"/>
    <col min="7681" max="7681" width="11.33203125" style="1" customWidth="1"/>
    <col min="7682" max="7682" width="63.6640625" style="1" customWidth="1"/>
    <col min="7683" max="7683" width="20.33203125" style="1" customWidth="1"/>
    <col min="7684" max="7684" width="8.88671875" style="1" customWidth="1"/>
    <col min="7685" max="7685" width="14.5546875" style="1" customWidth="1"/>
    <col min="7686" max="7934" width="8.88671875" style="1" customWidth="1"/>
    <col min="7935" max="7935" width="11.33203125" style="1" customWidth="1"/>
    <col min="7936" max="7936" width="67.33203125" style="1"/>
    <col min="7937" max="7937" width="11.33203125" style="1" customWidth="1"/>
    <col min="7938" max="7938" width="63.6640625" style="1" customWidth="1"/>
    <col min="7939" max="7939" width="20.33203125" style="1" customWidth="1"/>
    <col min="7940" max="7940" width="8.88671875" style="1" customWidth="1"/>
    <col min="7941" max="7941" width="14.5546875" style="1" customWidth="1"/>
    <col min="7942" max="8190" width="8.88671875" style="1" customWidth="1"/>
    <col min="8191" max="8191" width="11.33203125" style="1" customWidth="1"/>
    <col min="8192" max="8192" width="67.33203125" style="1"/>
    <col min="8193" max="8193" width="11.33203125" style="1" customWidth="1"/>
    <col min="8194" max="8194" width="63.6640625" style="1" customWidth="1"/>
    <col min="8195" max="8195" width="20.33203125" style="1" customWidth="1"/>
    <col min="8196" max="8196" width="8.88671875" style="1" customWidth="1"/>
    <col min="8197" max="8197" width="14.5546875" style="1" customWidth="1"/>
    <col min="8198" max="8446" width="8.88671875" style="1" customWidth="1"/>
    <col min="8447" max="8447" width="11.33203125" style="1" customWidth="1"/>
    <col min="8448" max="8448" width="67.33203125" style="1"/>
    <col min="8449" max="8449" width="11.33203125" style="1" customWidth="1"/>
    <col min="8450" max="8450" width="63.6640625" style="1" customWidth="1"/>
    <col min="8451" max="8451" width="20.33203125" style="1" customWidth="1"/>
    <col min="8452" max="8452" width="8.88671875" style="1" customWidth="1"/>
    <col min="8453" max="8453" width="14.5546875" style="1" customWidth="1"/>
    <col min="8454" max="8702" width="8.88671875" style="1" customWidth="1"/>
    <col min="8703" max="8703" width="11.33203125" style="1" customWidth="1"/>
    <col min="8704" max="8704" width="67.33203125" style="1"/>
    <col min="8705" max="8705" width="11.33203125" style="1" customWidth="1"/>
    <col min="8706" max="8706" width="63.6640625" style="1" customWidth="1"/>
    <col min="8707" max="8707" width="20.33203125" style="1" customWidth="1"/>
    <col min="8708" max="8708" width="8.88671875" style="1" customWidth="1"/>
    <col min="8709" max="8709" width="14.5546875" style="1" customWidth="1"/>
    <col min="8710" max="8958" width="8.88671875" style="1" customWidth="1"/>
    <col min="8959" max="8959" width="11.33203125" style="1" customWidth="1"/>
    <col min="8960" max="8960" width="67.33203125" style="1"/>
    <col min="8961" max="8961" width="11.33203125" style="1" customWidth="1"/>
    <col min="8962" max="8962" width="63.6640625" style="1" customWidth="1"/>
    <col min="8963" max="8963" width="20.33203125" style="1" customWidth="1"/>
    <col min="8964" max="8964" width="8.88671875" style="1" customWidth="1"/>
    <col min="8965" max="8965" width="14.5546875" style="1" customWidth="1"/>
    <col min="8966" max="9214" width="8.88671875" style="1" customWidth="1"/>
    <col min="9215" max="9215" width="11.33203125" style="1" customWidth="1"/>
    <col min="9216" max="9216" width="67.33203125" style="1"/>
    <col min="9217" max="9217" width="11.33203125" style="1" customWidth="1"/>
    <col min="9218" max="9218" width="63.6640625" style="1" customWidth="1"/>
    <col min="9219" max="9219" width="20.33203125" style="1" customWidth="1"/>
    <col min="9220" max="9220" width="8.88671875" style="1" customWidth="1"/>
    <col min="9221" max="9221" width="14.5546875" style="1" customWidth="1"/>
    <col min="9222" max="9470" width="8.88671875" style="1" customWidth="1"/>
    <col min="9471" max="9471" width="11.33203125" style="1" customWidth="1"/>
    <col min="9472" max="9472" width="67.33203125" style="1"/>
    <col min="9473" max="9473" width="11.33203125" style="1" customWidth="1"/>
    <col min="9474" max="9474" width="63.6640625" style="1" customWidth="1"/>
    <col min="9475" max="9475" width="20.33203125" style="1" customWidth="1"/>
    <col min="9476" max="9476" width="8.88671875" style="1" customWidth="1"/>
    <col min="9477" max="9477" width="14.5546875" style="1" customWidth="1"/>
    <col min="9478" max="9726" width="8.88671875" style="1" customWidth="1"/>
    <col min="9727" max="9727" width="11.33203125" style="1" customWidth="1"/>
    <col min="9728" max="9728" width="67.33203125" style="1"/>
    <col min="9729" max="9729" width="11.33203125" style="1" customWidth="1"/>
    <col min="9730" max="9730" width="63.6640625" style="1" customWidth="1"/>
    <col min="9731" max="9731" width="20.33203125" style="1" customWidth="1"/>
    <col min="9732" max="9732" width="8.88671875" style="1" customWidth="1"/>
    <col min="9733" max="9733" width="14.5546875" style="1" customWidth="1"/>
    <col min="9734" max="9982" width="8.88671875" style="1" customWidth="1"/>
    <col min="9983" max="9983" width="11.33203125" style="1" customWidth="1"/>
    <col min="9984" max="9984" width="67.33203125" style="1"/>
    <col min="9985" max="9985" width="11.33203125" style="1" customWidth="1"/>
    <col min="9986" max="9986" width="63.6640625" style="1" customWidth="1"/>
    <col min="9987" max="9987" width="20.33203125" style="1" customWidth="1"/>
    <col min="9988" max="9988" width="8.88671875" style="1" customWidth="1"/>
    <col min="9989" max="9989" width="14.5546875" style="1" customWidth="1"/>
    <col min="9990" max="10238" width="8.88671875" style="1" customWidth="1"/>
    <col min="10239" max="10239" width="11.33203125" style="1" customWidth="1"/>
    <col min="10240" max="10240" width="67.33203125" style="1"/>
    <col min="10241" max="10241" width="11.33203125" style="1" customWidth="1"/>
    <col min="10242" max="10242" width="63.6640625" style="1" customWidth="1"/>
    <col min="10243" max="10243" width="20.33203125" style="1" customWidth="1"/>
    <col min="10244" max="10244" width="8.88671875" style="1" customWidth="1"/>
    <col min="10245" max="10245" width="14.5546875" style="1" customWidth="1"/>
    <col min="10246" max="10494" width="8.88671875" style="1" customWidth="1"/>
    <col min="10495" max="10495" width="11.33203125" style="1" customWidth="1"/>
    <col min="10496" max="10496" width="67.33203125" style="1"/>
    <col min="10497" max="10497" width="11.33203125" style="1" customWidth="1"/>
    <col min="10498" max="10498" width="63.6640625" style="1" customWidth="1"/>
    <col min="10499" max="10499" width="20.33203125" style="1" customWidth="1"/>
    <col min="10500" max="10500" width="8.88671875" style="1" customWidth="1"/>
    <col min="10501" max="10501" width="14.5546875" style="1" customWidth="1"/>
    <col min="10502" max="10750" width="8.88671875" style="1" customWidth="1"/>
    <col min="10751" max="10751" width="11.33203125" style="1" customWidth="1"/>
    <col min="10752" max="10752" width="67.33203125" style="1"/>
    <col min="10753" max="10753" width="11.33203125" style="1" customWidth="1"/>
    <col min="10754" max="10754" width="63.6640625" style="1" customWidth="1"/>
    <col min="10755" max="10755" width="20.33203125" style="1" customWidth="1"/>
    <col min="10756" max="10756" width="8.88671875" style="1" customWidth="1"/>
    <col min="10757" max="10757" width="14.5546875" style="1" customWidth="1"/>
    <col min="10758" max="11006" width="8.88671875" style="1" customWidth="1"/>
    <col min="11007" max="11007" width="11.33203125" style="1" customWidth="1"/>
    <col min="11008" max="11008" width="67.33203125" style="1"/>
    <col min="11009" max="11009" width="11.33203125" style="1" customWidth="1"/>
    <col min="11010" max="11010" width="63.6640625" style="1" customWidth="1"/>
    <col min="11011" max="11011" width="20.33203125" style="1" customWidth="1"/>
    <col min="11012" max="11012" width="8.88671875" style="1" customWidth="1"/>
    <col min="11013" max="11013" width="14.5546875" style="1" customWidth="1"/>
    <col min="11014" max="11262" width="8.88671875" style="1" customWidth="1"/>
    <col min="11263" max="11263" width="11.33203125" style="1" customWidth="1"/>
    <col min="11264" max="11264" width="67.33203125" style="1"/>
    <col min="11265" max="11265" width="11.33203125" style="1" customWidth="1"/>
    <col min="11266" max="11266" width="63.6640625" style="1" customWidth="1"/>
    <col min="11267" max="11267" width="20.33203125" style="1" customWidth="1"/>
    <col min="11268" max="11268" width="8.88671875" style="1" customWidth="1"/>
    <col min="11269" max="11269" width="14.5546875" style="1" customWidth="1"/>
    <col min="11270" max="11518" width="8.88671875" style="1" customWidth="1"/>
    <col min="11519" max="11519" width="11.33203125" style="1" customWidth="1"/>
    <col min="11520" max="11520" width="67.33203125" style="1"/>
    <col min="11521" max="11521" width="11.33203125" style="1" customWidth="1"/>
    <col min="11522" max="11522" width="63.6640625" style="1" customWidth="1"/>
    <col min="11523" max="11523" width="20.33203125" style="1" customWidth="1"/>
    <col min="11524" max="11524" width="8.88671875" style="1" customWidth="1"/>
    <col min="11525" max="11525" width="14.5546875" style="1" customWidth="1"/>
    <col min="11526" max="11774" width="8.88671875" style="1" customWidth="1"/>
    <col min="11775" max="11775" width="11.33203125" style="1" customWidth="1"/>
    <col min="11776" max="11776" width="67.33203125" style="1"/>
    <col min="11777" max="11777" width="11.33203125" style="1" customWidth="1"/>
    <col min="11778" max="11778" width="63.6640625" style="1" customWidth="1"/>
    <col min="11779" max="11779" width="20.33203125" style="1" customWidth="1"/>
    <col min="11780" max="11780" width="8.88671875" style="1" customWidth="1"/>
    <col min="11781" max="11781" width="14.5546875" style="1" customWidth="1"/>
    <col min="11782" max="12030" width="8.88671875" style="1" customWidth="1"/>
    <col min="12031" max="12031" width="11.33203125" style="1" customWidth="1"/>
    <col min="12032" max="12032" width="67.33203125" style="1"/>
    <col min="12033" max="12033" width="11.33203125" style="1" customWidth="1"/>
    <col min="12034" max="12034" width="63.6640625" style="1" customWidth="1"/>
    <col min="12035" max="12035" width="20.33203125" style="1" customWidth="1"/>
    <col min="12036" max="12036" width="8.88671875" style="1" customWidth="1"/>
    <col min="12037" max="12037" width="14.5546875" style="1" customWidth="1"/>
    <col min="12038" max="12286" width="8.88671875" style="1" customWidth="1"/>
    <col min="12287" max="12287" width="11.33203125" style="1" customWidth="1"/>
    <col min="12288" max="12288" width="67.33203125" style="1"/>
    <col min="12289" max="12289" width="11.33203125" style="1" customWidth="1"/>
    <col min="12290" max="12290" width="63.6640625" style="1" customWidth="1"/>
    <col min="12291" max="12291" width="20.33203125" style="1" customWidth="1"/>
    <col min="12292" max="12292" width="8.88671875" style="1" customWidth="1"/>
    <col min="12293" max="12293" width="14.5546875" style="1" customWidth="1"/>
    <col min="12294" max="12542" width="8.88671875" style="1" customWidth="1"/>
    <col min="12543" max="12543" width="11.33203125" style="1" customWidth="1"/>
    <col min="12544" max="12544" width="67.33203125" style="1"/>
    <col min="12545" max="12545" width="11.33203125" style="1" customWidth="1"/>
    <col min="12546" max="12546" width="63.6640625" style="1" customWidth="1"/>
    <col min="12547" max="12547" width="20.33203125" style="1" customWidth="1"/>
    <col min="12548" max="12548" width="8.88671875" style="1" customWidth="1"/>
    <col min="12549" max="12549" width="14.5546875" style="1" customWidth="1"/>
    <col min="12550" max="12798" width="8.88671875" style="1" customWidth="1"/>
    <col min="12799" max="12799" width="11.33203125" style="1" customWidth="1"/>
    <col min="12800" max="12800" width="67.33203125" style="1"/>
    <col min="12801" max="12801" width="11.33203125" style="1" customWidth="1"/>
    <col min="12802" max="12802" width="63.6640625" style="1" customWidth="1"/>
    <col min="12803" max="12803" width="20.33203125" style="1" customWidth="1"/>
    <col min="12804" max="12804" width="8.88671875" style="1" customWidth="1"/>
    <col min="12805" max="12805" width="14.5546875" style="1" customWidth="1"/>
    <col min="12806" max="13054" width="8.88671875" style="1" customWidth="1"/>
    <col min="13055" max="13055" width="11.33203125" style="1" customWidth="1"/>
    <col min="13056" max="13056" width="67.33203125" style="1"/>
    <col min="13057" max="13057" width="11.33203125" style="1" customWidth="1"/>
    <col min="13058" max="13058" width="63.6640625" style="1" customWidth="1"/>
    <col min="13059" max="13059" width="20.33203125" style="1" customWidth="1"/>
    <col min="13060" max="13060" width="8.88671875" style="1" customWidth="1"/>
    <col min="13061" max="13061" width="14.5546875" style="1" customWidth="1"/>
    <col min="13062" max="13310" width="8.88671875" style="1" customWidth="1"/>
    <col min="13311" max="13311" width="11.33203125" style="1" customWidth="1"/>
    <col min="13312" max="13312" width="67.33203125" style="1"/>
    <col min="13313" max="13313" width="11.33203125" style="1" customWidth="1"/>
    <col min="13314" max="13314" width="63.6640625" style="1" customWidth="1"/>
    <col min="13315" max="13315" width="20.33203125" style="1" customWidth="1"/>
    <col min="13316" max="13316" width="8.88671875" style="1" customWidth="1"/>
    <col min="13317" max="13317" width="14.5546875" style="1" customWidth="1"/>
    <col min="13318" max="13566" width="8.88671875" style="1" customWidth="1"/>
    <col min="13567" max="13567" width="11.33203125" style="1" customWidth="1"/>
    <col min="13568" max="13568" width="67.33203125" style="1"/>
    <col min="13569" max="13569" width="11.33203125" style="1" customWidth="1"/>
    <col min="13570" max="13570" width="63.6640625" style="1" customWidth="1"/>
    <col min="13571" max="13571" width="20.33203125" style="1" customWidth="1"/>
    <col min="13572" max="13572" width="8.88671875" style="1" customWidth="1"/>
    <col min="13573" max="13573" width="14.5546875" style="1" customWidth="1"/>
    <col min="13574" max="13822" width="8.88671875" style="1" customWidth="1"/>
    <col min="13823" max="13823" width="11.33203125" style="1" customWidth="1"/>
    <col min="13824" max="13824" width="67.33203125" style="1"/>
    <col min="13825" max="13825" width="11.33203125" style="1" customWidth="1"/>
    <col min="13826" max="13826" width="63.6640625" style="1" customWidth="1"/>
    <col min="13827" max="13827" width="20.33203125" style="1" customWidth="1"/>
    <col min="13828" max="13828" width="8.88671875" style="1" customWidth="1"/>
    <col min="13829" max="13829" width="14.5546875" style="1" customWidth="1"/>
    <col min="13830" max="14078" width="8.88671875" style="1" customWidth="1"/>
    <col min="14079" max="14079" width="11.33203125" style="1" customWidth="1"/>
    <col min="14080" max="14080" width="67.33203125" style="1"/>
    <col min="14081" max="14081" width="11.33203125" style="1" customWidth="1"/>
    <col min="14082" max="14082" width="63.6640625" style="1" customWidth="1"/>
    <col min="14083" max="14083" width="20.33203125" style="1" customWidth="1"/>
    <col min="14084" max="14084" width="8.88671875" style="1" customWidth="1"/>
    <col min="14085" max="14085" width="14.5546875" style="1" customWidth="1"/>
    <col min="14086" max="14334" width="8.88671875" style="1" customWidth="1"/>
    <col min="14335" max="14335" width="11.33203125" style="1" customWidth="1"/>
    <col min="14336" max="14336" width="67.33203125" style="1"/>
    <col min="14337" max="14337" width="11.33203125" style="1" customWidth="1"/>
    <col min="14338" max="14338" width="63.6640625" style="1" customWidth="1"/>
    <col min="14339" max="14339" width="20.33203125" style="1" customWidth="1"/>
    <col min="14340" max="14340" width="8.88671875" style="1" customWidth="1"/>
    <col min="14341" max="14341" width="14.5546875" style="1" customWidth="1"/>
    <col min="14342" max="14590" width="8.88671875" style="1" customWidth="1"/>
    <col min="14591" max="14591" width="11.33203125" style="1" customWidth="1"/>
    <col min="14592" max="14592" width="67.33203125" style="1"/>
    <col min="14593" max="14593" width="11.33203125" style="1" customWidth="1"/>
    <col min="14594" max="14594" width="63.6640625" style="1" customWidth="1"/>
    <col min="14595" max="14595" width="20.33203125" style="1" customWidth="1"/>
    <col min="14596" max="14596" width="8.88671875" style="1" customWidth="1"/>
    <col min="14597" max="14597" width="14.5546875" style="1" customWidth="1"/>
    <col min="14598" max="14846" width="8.88671875" style="1" customWidth="1"/>
    <col min="14847" max="14847" width="11.33203125" style="1" customWidth="1"/>
    <col min="14848" max="14848" width="67.33203125" style="1"/>
    <col min="14849" max="14849" width="11.33203125" style="1" customWidth="1"/>
    <col min="14850" max="14850" width="63.6640625" style="1" customWidth="1"/>
    <col min="14851" max="14851" width="20.33203125" style="1" customWidth="1"/>
    <col min="14852" max="14852" width="8.88671875" style="1" customWidth="1"/>
    <col min="14853" max="14853" width="14.5546875" style="1" customWidth="1"/>
    <col min="14854" max="15102" width="8.88671875" style="1" customWidth="1"/>
    <col min="15103" max="15103" width="11.33203125" style="1" customWidth="1"/>
    <col min="15104" max="15104" width="67.33203125" style="1"/>
    <col min="15105" max="15105" width="11.33203125" style="1" customWidth="1"/>
    <col min="15106" max="15106" width="63.6640625" style="1" customWidth="1"/>
    <col min="15107" max="15107" width="20.33203125" style="1" customWidth="1"/>
    <col min="15108" max="15108" width="8.88671875" style="1" customWidth="1"/>
    <col min="15109" max="15109" width="14.5546875" style="1" customWidth="1"/>
    <col min="15110" max="15358" width="8.88671875" style="1" customWidth="1"/>
    <col min="15359" max="15359" width="11.33203125" style="1" customWidth="1"/>
    <col min="15360" max="15360" width="67.33203125" style="1"/>
    <col min="15361" max="15361" width="11.33203125" style="1" customWidth="1"/>
    <col min="15362" max="15362" width="63.6640625" style="1" customWidth="1"/>
    <col min="15363" max="15363" width="20.33203125" style="1" customWidth="1"/>
    <col min="15364" max="15364" width="8.88671875" style="1" customWidth="1"/>
    <col min="15365" max="15365" width="14.5546875" style="1" customWidth="1"/>
    <col min="15366" max="15614" width="8.88671875" style="1" customWidth="1"/>
    <col min="15615" max="15615" width="11.33203125" style="1" customWidth="1"/>
    <col min="15616" max="15616" width="67.33203125" style="1"/>
    <col min="15617" max="15617" width="11.33203125" style="1" customWidth="1"/>
    <col min="15618" max="15618" width="63.6640625" style="1" customWidth="1"/>
    <col min="15619" max="15619" width="20.33203125" style="1" customWidth="1"/>
    <col min="15620" max="15620" width="8.88671875" style="1" customWidth="1"/>
    <col min="15621" max="15621" width="14.5546875" style="1" customWidth="1"/>
    <col min="15622" max="15870" width="8.88671875" style="1" customWidth="1"/>
    <col min="15871" max="15871" width="11.33203125" style="1" customWidth="1"/>
    <col min="15872" max="15872" width="67.33203125" style="1"/>
    <col min="15873" max="15873" width="11.33203125" style="1" customWidth="1"/>
    <col min="15874" max="15874" width="63.6640625" style="1" customWidth="1"/>
    <col min="15875" max="15875" width="20.33203125" style="1" customWidth="1"/>
    <col min="15876" max="15876" width="8.88671875" style="1" customWidth="1"/>
    <col min="15877" max="15877" width="14.5546875" style="1" customWidth="1"/>
    <col min="15878" max="16126" width="8.88671875" style="1" customWidth="1"/>
    <col min="16127" max="16127" width="11.33203125" style="1" customWidth="1"/>
    <col min="16128" max="16128" width="67.33203125" style="1"/>
    <col min="16129" max="16129" width="11.33203125" style="1" customWidth="1"/>
    <col min="16130" max="16130" width="63.6640625" style="1" customWidth="1"/>
    <col min="16131" max="16131" width="20.33203125" style="1" customWidth="1"/>
    <col min="16132" max="16132" width="8.88671875" style="1" customWidth="1"/>
    <col min="16133" max="16133" width="14.5546875" style="1" customWidth="1"/>
    <col min="16134" max="16382" width="8.88671875" style="1" customWidth="1"/>
    <col min="16383" max="16383" width="11.33203125" style="1" customWidth="1"/>
    <col min="16384" max="16384" width="67.33203125" style="1"/>
  </cols>
  <sheetData>
    <row r="1" spans="1:5" ht="27.6">
      <c r="C1" s="2" t="s">
        <v>64</v>
      </c>
    </row>
    <row r="2" spans="1:5" ht="69" customHeight="1">
      <c r="A2" s="22" t="s">
        <v>54</v>
      </c>
      <c r="B2" s="22"/>
      <c r="C2" s="22"/>
    </row>
    <row r="3" spans="1:5">
      <c r="A3" s="23" t="s">
        <v>55</v>
      </c>
      <c r="B3" s="23"/>
      <c r="C3" s="23"/>
    </row>
    <row r="4" spans="1:5" s="4" customFormat="1" ht="27.6">
      <c r="A4" s="3" t="s">
        <v>1</v>
      </c>
      <c r="B4" s="3" t="s">
        <v>2</v>
      </c>
      <c r="C4" s="3" t="s">
        <v>3</v>
      </c>
      <c r="E4" s="5" t="s">
        <v>4</v>
      </c>
    </row>
    <row r="5" spans="1:5" ht="46.8">
      <c r="A5" s="31">
        <v>902033</v>
      </c>
      <c r="B5" s="32" t="s">
        <v>56</v>
      </c>
      <c r="C5" s="33">
        <v>2977.2</v>
      </c>
      <c r="D5" s="24">
        <f>C5/E5</f>
        <v>1.1509645494259095</v>
      </c>
      <c r="E5" s="25">
        <v>2586.6999999999998</v>
      </c>
    </row>
    <row r="6" spans="1:5" ht="46.8">
      <c r="A6" s="31">
        <v>902043</v>
      </c>
      <c r="B6" s="32" t="s">
        <v>57</v>
      </c>
      <c r="C6" s="33">
        <v>3254.1</v>
      </c>
      <c r="D6" s="24">
        <f>C6/E6</f>
        <v>1.1510788822072868</v>
      </c>
      <c r="E6" s="25">
        <v>2827</v>
      </c>
    </row>
    <row r="8" spans="1:5" s="11" customFormat="1" hidden="1"/>
    <row r="9" spans="1:5" ht="42.6" customHeight="1">
      <c r="A9" s="23" t="s">
        <v>58</v>
      </c>
      <c r="B9" s="23"/>
      <c r="C9" s="23"/>
    </row>
    <row r="10" spans="1:5">
      <c r="A10" s="12" t="s">
        <v>22</v>
      </c>
      <c r="B10" s="12" t="s">
        <v>23</v>
      </c>
      <c r="C10" s="12" t="s">
        <v>24</v>
      </c>
    </row>
    <row r="11" spans="1:5" ht="62.4">
      <c r="A11" s="13" t="s">
        <v>59</v>
      </c>
      <c r="B11" s="26" t="s">
        <v>60</v>
      </c>
      <c r="C11" s="29">
        <v>231.4</v>
      </c>
    </row>
    <row r="12" spans="1:5" ht="15.6">
      <c r="A12" s="13" t="s">
        <v>61</v>
      </c>
      <c r="B12" s="13" t="s">
        <v>26</v>
      </c>
      <c r="C12" s="30">
        <v>372.8</v>
      </c>
    </row>
    <row r="13" spans="1:5" ht="15.6">
      <c r="A13" s="13" t="s">
        <v>62</v>
      </c>
      <c r="B13" s="13" t="s">
        <v>36</v>
      </c>
      <c r="C13" s="30">
        <v>464.9</v>
      </c>
    </row>
    <row r="14" spans="1:5" ht="15.6">
      <c r="A14" s="13"/>
      <c r="B14" s="15" t="s">
        <v>39</v>
      </c>
      <c r="C14" s="27"/>
    </row>
    <row r="15" spans="1:5" ht="15.6">
      <c r="A15" s="13" t="s">
        <v>63</v>
      </c>
      <c r="B15" s="16" t="s">
        <v>43</v>
      </c>
      <c r="C15" s="28">
        <v>84.9</v>
      </c>
    </row>
  </sheetData>
  <mergeCells count="3">
    <mergeCell ref="A2:C2"/>
    <mergeCell ref="A3:C3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13д</vt:lpstr>
      <vt:lpstr>Прод.прил.13д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dcterms:created xsi:type="dcterms:W3CDTF">2013-12-31T06:13:35Z</dcterms:created>
  <dcterms:modified xsi:type="dcterms:W3CDTF">2013-12-31T06:28:01Z</dcterms:modified>
</cp:coreProperties>
</file>